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3FF02C9-ADCA-489C-A98D-712EC5E2E4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3" l="1"/>
  <c r="E19" i="3" l="1"/>
</calcChain>
</file>

<file path=xl/sharedStrings.xml><?xml version="1.0" encoding="utf-8"?>
<sst xmlns="http://schemas.openxmlformats.org/spreadsheetml/2006/main" count="44" uniqueCount="28">
  <si>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</si>
  <si>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</si>
  <si>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</si>
  <si>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</si>
  <si>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</si>
  <si>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</si>
  <si>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</si>
  <si>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</si>
  <si>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</si>
  <si>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</si>
  <si>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Связистов, 20</t>
  </si>
  <si>
    <t>Ремонтные работы на эл.оборудовании в под. 1, 1 этаж</t>
  </si>
  <si>
    <t>2019 г.</t>
  </si>
  <si>
    <t>Текущий ремонт кровли подъездных козырьков</t>
  </si>
  <si>
    <t>55 шт.</t>
  </si>
  <si>
    <t>Транспортные услуги (Вывоз- мусора)</t>
  </si>
  <si>
    <t>Ремонтные работы на радиаторе отопления кв.5</t>
  </si>
  <si>
    <t>Замена вентилей на трубопроводе ХГВС кв.5</t>
  </si>
  <si>
    <t>Очистка кровли от снега и наледи</t>
  </si>
  <si>
    <t>Замена участка газопровода кв.№ 21,23</t>
  </si>
  <si>
    <t>Промывка трубопровода ХФК под давлением</t>
  </si>
  <si>
    <t>Замена адресных светильников у подъездов</t>
  </si>
  <si>
    <t>Ремонт трубопровода СО (в приямке)</t>
  </si>
  <si>
    <t>Установка ограждения на территории вокруг КП</t>
  </si>
  <si>
    <t>Ключи от замка, установка электромагнитных замковна колитку</t>
  </si>
  <si>
    <t>Услуги КАМАЗа (песок на подсыпку)</t>
  </si>
  <si>
    <t xml:space="preserve">Механическая уборка снега с придомовой территории </t>
  </si>
  <si>
    <t>Замена секущих вентилей ХГВС 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</si>
</sst>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8"/>
  <sheetViews>
    <sheetView tabSelected="1" workbookViewId="0">
      <selection activeCell="A19" sqref="A19:D19"/>
    </sheetView>
  </sheetViews>
  <sheetFormatPr defaultRowHeight="15" x14ac:dyDescent="0.25"/>
  <cols>
    <col min="1" max="1" width="9.140625" customWidth="1"/>
    <col min="2" max="2" width="16.85546875" customWidth="1"/>
    <col min="3" max="3" width="59.8554687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20</v>
      </c>
      <c r="D3" s="4"/>
      <c r="E3" s="5">
        <v>2500</v>
      </c>
      <c r="F3" s="6">
        <v>43800</v>
      </c>
      <c r="G3" s="1"/>
    </row>
    <row r="4" spans="1:7" x14ac:dyDescent="0.25">
      <c r="A4" s="4">
        <v>2</v>
      </c>
      <c r="B4" s="4" t="s">
        <v>10</v>
      </c>
      <c r="C4" s="9" t="s">
        <v>15</v>
      </c>
      <c r="D4" s="4"/>
      <c r="E4" s="5">
        <v>19000</v>
      </c>
      <c r="F4" s="7">
        <v>43525</v>
      </c>
      <c r="G4" s="1"/>
    </row>
    <row r="5" spans="1:7" x14ac:dyDescent="0.25">
      <c r="A5" s="4">
        <v>3</v>
      </c>
      <c r="B5" s="4" t="s">
        <v>10</v>
      </c>
      <c r="C5" s="9" t="s">
        <v>11</v>
      </c>
      <c r="D5" s="4"/>
      <c r="E5" s="5">
        <v>133.58000000000001</v>
      </c>
      <c r="F5" s="7">
        <v>43525</v>
      </c>
      <c r="G5" s="1"/>
    </row>
    <row r="6" spans="1:7" x14ac:dyDescent="0.25">
      <c r="A6" s="4">
        <v>4</v>
      </c>
      <c r="B6" s="4" t="s">
        <v>10</v>
      </c>
      <c r="C6" s="9" t="s">
        <v>18</v>
      </c>
      <c r="D6" s="4"/>
      <c r="E6" s="5">
        <v>2500</v>
      </c>
      <c r="F6" s="7">
        <v>43497</v>
      </c>
      <c r="G6" s="1"/>
    </row>
    <row r="7" spans="1:7" x14ac:dyDescent="0.25">
      <c r="A7" s="4">
        <v>5</v>
      </c>
      <c r="B7" s="4" t="s">
        <v>10</v>
      </c>
      <c r="C7" s="9" t="s">
        <v>27</v>
      </c>
      <c r="D7" s="4"/>
      <c r="E7" s="5">
        <v>4610.8900000000003</v>
      </c>
      <c r="F7" s="7">
        <v>43497</v>
      </c>
      <c r="G7" s="1"/>
    </row>
    <row r="8" spans="1:7" x14ac:dyDescent="0.25">
      <c r="A8" s="4">
        <v>6</v>
      </c>
      <c r="B8" s="4" t="s">
        <v>10</v>
      </c>
      <c r="C8" s="9" t="s">
        <v>18</v>
      </c>
      <c r="D8" s="4"/>
      <c r="E8" s="5">
        <v>4000</v>
      </c>
      <c r="F8" s="7">
        <v>43525</v>
      </c>
      <c r="G8" s="1"/>
    </row>
    <row r="9" spans="1:7" x14ac:dyDescent="0.25">
      <c r="A9" s="4">
        <v>7</v>
      </c>
      <c r="B9" s="4" t="s">
        <v>10</v>
      </c>
      <c r="C9" s="9" t="s">
        <v>21</v>
      </c>
      <c r="D9" s="4"/>
      <c r="E9" s="5">
        <v>21788.6</v>
      </c>
      <c r="F9" s="7">
        <v>43770</v>
      </c>
      <c r="G9" s="1"/>
    </row>
    <row r="10" spans="1:7" x14ac:dyDescent="0.25">
      <c r="A10" s="4">
        <v>8</v>
      </c>
      <c r="B10" s="4" t="s">
        <v>10</v>
      </c>
      <c r="C10" s="9" t="s">
        <v>22</v>
      </c>
      <c r="D10" s="4"/>
      <c r="E10" s="5">
        <v>2133.46</v>
      </c>
      <c r="F10" s="7">
        <v>43770</v>
      </c>
      <c r="G10" s="1"/>
    </row>
    <row r="11" spans="1:7" x14ac:dyDescent="0.25">
      <c r="A11" s="4">
        <v>9</v>
      </c>
      <c r="B11" s="4" t="s">
        <v>10</v>
      </c>
      <c r="C11" s="9" t="s">
        <v>23</v>
      </c>
      <c r="D11" s="4"/>
      <c r="E11" s="5">
        <v>158146.10999999999</v>
      </c>
      <c r="F11" s="7" t="s">
        <v>12</v>
      </c>
      <c r="G11" s="1"/>
    </row>
    <row r="12" spans="1:7" x14ac:dyDescent="0.25">
      <c r="A12" s="4">
        <v>10</v>
      </c>
      <c r="B12" s="4" t="s">
        <v>10</v>
      </c>
      <c r="C12" s="9" t="s">
        <v>13</v>
      </c>
      <c r="D12" s="4"/>
      <c r="E12" s="5">
        <v>20057.48</v>
      </c>
      <c r="F12" s="7">
        <v>43739</v>
      </c>
      <c r="G12" s="1"/>
    </row>
    <row r="13" spans="1:7" ht="30" x14ac:dyDescent="0.25">
      <c r="A13" s="4">
        <v>11</v>
      </c>
      <c r="B13" s="4" t="s">
        <v>10</v>
      </c>
      <c r="C13" s="9" t="s">
        <v>24</v>
      </c>
      <c r="D13" s="4" t="s">
        <v>14</v>
      </c>
      <c r="E13" s="5">
        <f>5500+19635</f>
        <v>25135</v>
      </c>
      <c r="F13" s="7">
        <v>43800</v>
      </c>
      <c r="G13" s="1"/>
    </row>
    <row r="14" spans="1:7" x14ac:dyDescent="0.25">
      <c r="A14" s="4">
        <v>12</v>
      </c>
      <c r="B14" s="4" t="s">
        <v>10</v>
      </c>
      <c r="C14" s="9" t="s">
        <v>19</v>
      </c>
      <c r="D14" s="4"/>
      <c r="E14" s="5">
        <v>6902.63</v>
      </c>
      <c r="F14" s="7">
        <v>43497</v>
      </c>
      <c r="G14" s="1"/>
    </row>
    <row r="15" spans="1:7" x14ac:dyDescent="0.25">
      <c r="A15" s="4">
        <v>13</v>
      </c>
      <c r="B15" s="4" t="s">
        <v>10</v>
      </c>
      <c r="C15" s="9" t="s">
        <v>25</v>
      </c>
      <c r="D15" s="4"/>
      <c r="E15" s="5">
        <v>2500</v>
      </c>
      <c r="F15" s="7">
        <v>43770</v>
      </c>
      <c r="G15" s="1"/>
    </row>
    <row r="16" spans="1:7" x14ac:dyDescent="0.25">
      <c r="A16" s="4">
        <v>14</v>
      </c>
      <c r="B16" s="4" t="s">
        <v>10</v>
      </c>
      <c r="C16" s="9" t="s">
        <v>26</v>
      </c>
      <c r="D16" s="4"/>
      <c r="E16" s="5">
        <v>7076</v>
      </c>
      <c r="F16" s="7">
        <v>43800</v>
      </c>
      <c r="G16" s="1"/>
    </row>
    <row r="17" spans="1:7" x14ac:dyDescent="0.25">
      <c r="A17" s="4">
        <v>15</v>
      </c>
      <c r="B17" s="4" t="s">
        <v>10</v>
      </c>
      <c r="C17" s="9" t="s">
        <v>16</v>
      </c>
      <c r="D17" s="4"/>
      <c r="E17" s="5">
        <v>2715.63</v>
      </c>
      <c r="F17" s="7">
        <v>43770</v>
      </c>
      <c r="G17" s="1"/>
    </row>
    <row r="18" spans="1:7" x14ac:dyDescent="0.25">
      <c r="A18" s="4">
        <v>16</v>
      </c>
      <c r="B18" s="4" t="s">
        <v>10</v>
      </c>
      <c r="C18" s="9" t="s">
        <v>17</v>
      </c>
      <c r="D18" s="4"/>
      <c r="E18" s="5">
        <v>2304.16</v>
      </c>
      <c r="F18" s="7">
        <v>43709</v>
      </c>
      <c r="G18" s="1"/>
    </row>
    <row r="19" spans="1:7" x14ac:dyDescent="0.25">
      <c r="A19" s="13" t="s">
        <v>6</v>
      </c>
      <c r="B19" s="13"/>
      <c r="C19" s="13"/>
      <c r="D19" s="13"/>
      <c r="E19" s="3">
        <f>SUM(E3:E18)</f>
        <v>281503.53999999998</v>
      </c>
      <c r="F19" s="4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  <row r="21" spans="1:7" x14ac:dyDescent="0.25">
      <c r="A21" s="8"/>
      <c r="B21" s="8"/>
      <c r="C21" s="10"/>
      <c r="D21" s="8"/>
      <c r="E21" s="8"/>
      <c r="F21" s="8"/>
      <c r="G21" s="1"/>
    </row>
    <row r="22" spans="1:7" x14ac:dyDescent="0.25">
      <c r="A22" s="8"/>
      <c r="B22" s="14" t="s">
        <v>7</v>
      </c>
      <c r="C22" s="14"/>
      <c r="D22" s="8"/>
      <c r="E22" s="14" t="s">
        <v>8</v>
      </c>
      <c r="F22" s="14"/>
      <c r="G22" s="1"/>
    </row>
    <row r="23" spans="1:7" x14ac:dyDescent="0.25">
      <c r="A23" s="8"/>
      <c r="B23" s="8"/>
      <c r="C23" s="10"/>
      <c r="D23" s="8"/>
      <c r="E23" s="8"/>
      <c r="F23" s="8"/>
      <c r="G23" s="1"/>
    </row>
    <row r="24" spans="1:7" x14ac:dyDescent="0.25">
      <c r="A24" s="8"/>
      <c r="B24" s="8"/>
      <c r="C24" s="10"/>
      <c r="D24" s="8"/>
      <c r="E24" s="8"/>
      <c r="F24" s="8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8"/>
      <c r="C26" s="10"/>
      <c r="D26" s="8"/>
      <c r="E26" s="8"/>
      <c r="F26" s="8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  <row r="28" spans="1:7" x14ac:dyDescent="0.25">
      <c r="A28" s="8"/>
      <c r="B28" s="8"/>
      <c r="C28" s="10"/>
      <c r="D28" s="8"/>
      <c r="E28" s="8"/>
      <c r="F28" s="8"/>
      <c r="G28" s="1"/>
    </row>
  </sheetData>
  <mergeCells count="4">
    <mergeCell ref="A1:F1"/>
    <mergeCell ref="A19:D19"/>
    <mergeCell ref="B22:C22"/>
    <mergeCell ref="E22:F2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2020-03-24T09:44:31Z</dcterms:modified>
</cp:coreProperties>
</file>